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ync\Public\law office\53719 (Base Rates)\Testimony\Cities\Gordon\"/>
    </mc:Choice>
  </mc:AlternateContent>
  <xr:revisionPtr revIDLastSave="0" documentId="13_ncr:1_{C84C0415-07EA-404E-A85B-3732D2562A6E}" xr6:coauthVersionLast="47" xr6:coauthVersionMax="47" xr10:uidLastSave="{00000000-0000-0000-0000-000000000000}"/>
  <bookViews>
    <workbookView xWindow="-23148" yWindow="-2808" windowWidth="23256" windowHeight="12576" xr2:uid="{00000000-000D-0000-FFFF-FFFF00000000}"/>
  </bookViews>
  <sheets>
    <sheet name="Docket 53719 Summary" sheetId="1" r:id="rId1"/>
    <sheet name="Lawton-Legal" sheetId="2" r:id="rId2"/>
    <sheet name="RUC " sheetId="5" r:id="rId3"/>
    <sheet name="Garrett GP" sheetId="6" r:id="rId4"/>
    <sheet name="Nova" sheetId="4" r:id="rId5"/>
    <sheet name="ReSolved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1" l="1"/>
  <c r="I27" i="1" s="1"/>
  <c r="F14" i="1" l="1"/>
  <c r="F13" i="1"/>
  <c r="F12" i="1"/>
  <c r="E13" i="1"/>
  <c r="E12" i="1"/>
  <c r="C6" i="2"/>
  <c r="E13" i="2"/>
  <c r="C13" i="2"/>
  <c r="E12" i="2"/>
  <c r="C6" i="7"/>
  <c r="H13" i="7"/>
  <c r="D13" i="7"/>
  <c r="H12" i="7"/>
  <c r="L23" i="6"/>
  <c r="J15" i="6"/>
  <c r="J14" i="6"/>
  <c r="J13" i="6"/>
  <c r="L13" i="6" s="1"/>
  <c r="I15" i="6"/>
  <c r="I14" i="6"/>
  <c r="I13" i="6"/>
  <c r="H15" i="6"/>
  <c r="H14" i="6"/>
  <c r="H13" i="6"/>
  <c r="G23" i="6"/>
  <c r="G15" i="6"/>
  <c r="G14" i="6"/>
  <c r="G13" i="6"/>
  <c r="F23" i="6"/>
  <c r="F15" i="6"/>
  <c r="F14" i="6"/>
  <c r="E15" i="6"/>
  <c r="E14" i="6"/>
  <c r="D15" i="6"/>
  <c r="D14" i="6"/>
  <c r="D13" i="6"/>
  <c r="C15" i="6"/>
  <c r="C15" i="5"/>
  <c r="C14" i="5"/>
  <c r="C13" i="5"/>
  <c r="B4" i="4"/>
  <c r="D22" i="4"/>
  <c r="D14" i="4"/>
  <c r="D13" i="4"/>
  <c r="D12" i="4"/>
  <c r="C22" i="4"/>
  <c r="C14" i="4"/>
  <c r="C13" i="4"/>
  <c r="C12" i="4"/>
  <c r="B19" i="4"/>
  <c r="B18" i="4"/>
  <c r="B17" i="4"/>
  <c r="B16" i="4"/>
  <c r="B15" i="4"/>
  <c r="B14" i="4"/>
  <c r="B13" i="4"/>
  <c r="B12" i="4"/>
  <c r="D15" i="4" l="1"/>
  <c r="L15" i="6"/>
  <c r="L14" i="6"/>
  <c r="F14" i="7"/>
  <c r="D14" i="7"/>
  <c r="H14" i="7" s="1"/>
  <c r="F13" i="7"/>
  <c r="D12" i="7"/>
  <c r="F12" i="7"/>
  <c r="D14" i="5"/>
  <c r="F14" i="5" s="1"/>
  <c r="D12" i="1" s="1"/>
  <c r="D13" i="5"/>
  <c r="F13" i="5" s="1"/>
  <c r="D11" i="1" s="1"/>
  <c r="C15" i="1"/>
  <c r="I15" i="1" s="1"/>
  <c r="G16" i="1" l="1"/>
  <c r="I16" i="1" s="1"/>
  <c r="E14" i="1"/>
  <c r="G11" i="1"/>
  <c r="G12" i="1"/>
  <c r="C8" i="1"/>
  <c r="C23" i="5"/>
  <c r="G14" i="1"/>
  <c r="D15" i="5"/>
  <c r="F15" i="2"/>
  <c r="D15" i="2"/>
  <c r="F8" i="1"/>
  <c r="D14" i="2"/>
  <c r="F14" i="2"/>
  <c r="D13" i="2"/>
  <c r="F13" i="2"/>
  <c r="F12" i="2"/>
  <c r="D12" i="2"/>
  <c r="E23" i="2"/>
  <c r="C23" i="2"/>
  <c r="E22" i="7"/>
  <c r="C22" i="7"/>
  <c r="I23" i="6"/>
  <c r="E23" i="6"/>
  <c r="C23" i="6"/>
  <c r="J23" i="6"/>
  <c r="H23" i="6"/>
  <c r="H12" i="2" l="1"/>
  <c r="C11" i="1" s="1"/>
  <c r="I11" i="1" s="1"/>
  <c r="D23" i="5"/>
  <c r="F15" i="5"/>
  <c r="H15" i="2"/>
  <c r="C14" i="1" s="1"/>
  <c r="H14" i="2"/>
  <c r="C13" i="1" s="1"/>
  <c r="D23" i="2"/>
  <c r="H13" i="2"/>
  <c r="F23" i="2"/>
  <c r="F22" i="7"/>
  <c r="D23" i="6"/>
  <c r="D22" i="7"/>
  <c r="I8" i="1"/>
  <c r="C12" i="1" l="1"/>
  <c r="C22" i="1" s="1"/>
  <c r="D13" i="1"/>
  <c r="D22" i="1" s="1"/>
  <c r="F23" i="5"/>
  <c r="G13" i="1"/>
  <c r="G22" i="1" s="1"/>
  <c r="H22" i="7"/>
  <c r="F22" i="1"/>
  <c r="I14" i="1"/>
  <c r="H23" i="2"/>
  <c r="I13" i="1" l="1"/>
  <c r="I12" i="1"/>
  <c r="E22" i="1"/>
  <c r="I22" i="1" l="1"/>
</calcChain>
</file>

<file path=xl/sharedStrings.xml><?xml version="1.0" encoding="utf-8"?>
<sst xmlns="http://schemas.openxmlformats.org/spreadsheetml/2006/main" count="149" uniqueCount="52">
  <si>
    <t>Estimate</t>
  </si>
  <si>
    <t>Legal</t>
  </si>
  <si>
    <t>ReSolved</t>
  </si>
  <si>
    <t>Lawton</t>
  </si>
  <si>
    <t>Vandervoort</t>
  </si>
  <si>
    <t>Hours</t>
  </si>
  <si>
    <t>Total</t>
  </si>
  <si>
    <t>Fees</t>
  </si>
  <si>
    <t>Rate</t>
  </si>
  <si>
    <t>M Garrett</t>
  </si>
  <si>
    <t>E Farrar</t>
  </si>
  <si>
    <t>G Garrett</t>
  </si>
  <si>
    <t>Expense</t>
  </si>
  <si>
    <t>Nalepa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</si>
  <si>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</si>
  <si>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</si>
  <si>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</si>
  <si>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</si>
  <si>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</si>
  <si>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</si>
  <si>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</si>
  <si>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</si>
  <si>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</si>
  <si>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Line No.</t>
  </si>
  <si>
    <t xml:space="preserve">Total </t>
  </si>
  <si>
    <t>Timekeeper</t>
  </si>
  <si>
    <t>Month</t>
  </si>
  <si>
    <t>Firm</t>
  </si>
  <si>
    <t>Billed</t>
  </si>
  <si>
    <t>SUMMARY OF ALL EXPENSES</t>
  </si>
  <si>
    <t>RESOLVED ENERGY CONSULTING</t>
  </si>
  <si>
    <t>Resolve Utiilty Consultants</t>
  </si>
  <si>
    <t>D. Garrett</t>
  </si>
  <si>
    <t>Services/Billed</t>
  </si>
  <si>
    <t>Nova Energy Consultants</t>
  </si>
  <si>
    <t>K. O'Donnell</t>
  </si>
  <si>
    <t>Cromleigh</t>
  </si>
  <si>
    <t>Nova</t>
  </si>
  <si>
    <t xml:space="preserve">(e) </t>
  </si>
  <si>
    <t xml:space="preserve">(g) </t>
  </si>
  <si>
    <t>Resolve</t>
  </si>
  <si>
    <t>Garrett Gp.</t>
  </si>
  <si>
    <t>GARRETT GROUP, LLC</t>
  </si>
  <si>
    <t>W. Odonnell</t>
  </si>
  <si>
    <t>Additional Estimate</t>
  </si>
  <si>
    <t>H Garrett</t>
  </si>
  <si>
    <t>(j)</t>
  </si>
  <si>
    <t>(k)</t>
  </si>
  <si>
    <t>LEGAL EXPENSE--LAWTON LAW FIRM</t>
  </si>
  <si>
    <t>Estimates</t>
  </si>
  <si>
    <t>to Completion</t>
  </si>
  <si>
    <t>Gordon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</si>
</sst>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"/>
    <numFmt numFmtId="165" formatCode="&quot;$&quot;#,##0.00"/>
    <numFmt numFmtId="166" formatCode="0.0"/>
  </numFmts>
  <fonts count="6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right"/>
    </xf>
    <xf numFmtId="44" fontId="0" fillId="0" borderId="0" xfId="1" applyFont="1"/>
    <xf numFmtId="0" fontId="2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44" fontId="0" fillId="0" borderId="0" xfId="0" applyNumberFormat="1"/>
    <xf numFmtId="44" fontId="0" fillId="0" borderId="0" xfId="1" applyFont="1" applyAlignment="1">
      <alignment horizontal="right"/>
    </xf>
    <xf numFmtId="0" fontId="3" fillId="0" borderId="0" xfId="0" applyFont="1"/>
    <xf numFmtId="0" fontId="4" fillId="0" borderId="0" xfId="0" applyFont="1"/>
    <xf numFmtId="166" fontId="0" fillId="0" borderId="0" xfId="0" applyNumberFormat="1"/>
    <xf numFmtId="4" fontId="0" fillId="0" borderId="0" xfId="0" applyNumberFormat="1"/>
    <xf numFmtId="7" fontId="0" fillId="0" borderId="0" xfId="1" applyNumberFormat="1" applyFont="1"/>
    <xf numFmtId="4" fontId="0" fillId="0" borderId="0" xfId="1" applyNumberFormat="1" applyFont="1"/>
    <xf numFmtId="165" fontId="0" fillId="0" borderId="0" xfId="1" applyNumberFormat="1" applyFont="1"/>
    <xf numFmtId="0" fontId="5" fillId="0" borderId="0" xfId="0" applyFont="1"/>
    <xf numFmtId="0" fontId="0" fillId="2" borderId="0" xfId="0" applyFill="1"/>
    <xf numFmtId="165" fontId="0" fillId="2" borderId="0" xfId="0" applyNumberFormat="1" applyFill="1"/>
    <xf numFmtId="44" fontId="0" fillId="2" borderId="0" xfId="1" applyFon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K27"/>
  <sheetViews>
    <sheetView tabSelected="1" view="pageLayout" topLeftCell="A9" zoomScaleNormal="100" workbookViewId="0">
      <selection activeCell="D18" sqref="D18"/>
    </sheetView>
  </sheetViews>
  <sheetFormatPr defaultRowHeight="13.8" x14ac:dyDescent="0.25"/>
  <cols>
    <col min="3" max="3" width="12.09765625" bestFit="1" customWidth="1"/>
    <col min="4" max="4" width="11.09765625" bestFit="1" customWidth="1"/>
    <col min="5" max="5" width="12.296875" customWidth="1"/>
    <col min="6" max="7" width="11.09765625" bestFit="1" customWidth="1"/>
    <col min="8" max="8" width="11.09765625" customWidth="1"/>
    <col min="9" max="9" width="14.796875" customWidth="1"/>
    <col min="10" max="11" width="12.09765625" bestFit="1" customWidth="1"/>
  </cols>
  <sheetData>
    <row r="4" spans="1:11" ht="17.399999999999999" x14ac:dyDescent="0.3">
      <c r="E4" s="11" t="s">
        <v>29</v>
      </c>
    </row>
    <row r="6" spans="1:11" x14ac:dyDescent="0.25">
      <c r="A6" s="2" t="s">
        <v>23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18</v>
      </c>
      <c r="G6" s="2" t="s">
        <v>19</v>
      </c>
      <c r="H6" s="2" t="s">
        <v>20</v>
      </c>
      <c r="I6" s="2" t="s">
        <v>21</v>
      </c>
    </row>
    <row r="7" spans="1:11" x14ac:dyDescent="0.25">
      <c r="A7">
        <v>1</v>
      </c>
      <c r="B7" t="s">
        <v>27</v>
      </c>
      <c r="C7" s="2" t="s">
        <v>1</v>
      </c>
      <c r="D7" s="2" t="s">
        <v>40</v>
      </c>
      <c r="E7" s="2" t="s">
        <v>41</v>
      </c>
      <c r="F7" s="2" t="s">
        <v>37</v>
      </c>
      <c r="G7" s="2" t="s">
        <v>2</v>
      </c>
      <c r="H7" s="2" t="s">
        <v>51</v>
      </c>
      <c r="I7" s="2" t="s">
        <v>24</v>
      </c>
    </row>
    <row r="8" spans="1:11" x14ac:dyDescent="0.25">
      <c r="A8">
        <v>2</v>
      </c>
      <c r="B8" t="s">
        <v>0</v>
      </c>
      <c r="C8" s="6">
        <f>+'Lawton-Legal'!C6</f>
        <v>355000</v>
      </c>
      <c r="D8" s="9"/>
      <c r="E8" s="9"/>
      <c r="F8" s="9">
        <f>+Nova!C6</f>
        <v>0</v>
      </c>
      <c r="G8" s="9"/>
      <c r="H8" s="9"/>
      <c r="I8" s="6">
        <f>SUM(C8:G8)</f>
        <v>355000</v>
      </c>
      <c r="K8" s="9"/>
    </row>
    <row r="9" spans="1:11" x14ac:dyDescent="0.25">
      <c r="C9" s="6"/>
      <c r="D9" s="9"/>
      <c r="E9" s="9"/>
      <c r="F9" s="9"/>
      <c r="G9" s="9"/>
      <c r="H9" s="9"/>
      <c r="I9" s="6"/>
    </row>
    <row r="10" spans="1:11" x14ac:dyDescent="0.25">
      <c r="B10" t="s">
        <v>33</v>
      </c>
    </row>
    <row r="11" spans="1:11" x14ac:dyDescent="0.25">
      <c r="A11">
        <v>3</v>
      </c>
      <c r="B11" s="1">
        <v>44713</v>
      </c>
      <c r="C11" s="9">
        <f>+'Lawton-Legal'!H12</f>
        <v>988</v>
      </c>
      <c r="D11" s="14">
        <f>+'RUC '!F13</f>
        <v>8943.75</v>
      </c>
      <c r="G11" s="9">
        <f>+ReSolved!H11</f>
        <v>0</v>
      </c>
      <c r="H11" s="9"/>
      <c r="I11" s="9">
        <f t="shared" ref="I11:I16" si="0">SUM(C11:G11)</f>
        <v>9931.75</v>
      </c>
    </row>
    <row r="12" spans="1:11" x14ac:dyDescent="0.25">
      <c r="A12">
        <v>4</v>
      </c>
      <c r="B12" s="1">
        <v>44743</v>
      </c>
      <c r="C12" s="9">
        <f>+'Lawton-Legal'!H13</f>
        <v>39920</v>
      </c>
      <c r="D12" s="14">
        <f>+'RUC '!F14</f>
        <v>11362.5</v>
      </c>
      <c r="E12" s="6">
        <f>+'Garrett GP'!L13</f>
        <v>5920</v>
      </c>
      <c r="F12" s="9">
        <f>+Nova!D12</f>
        <v>4700</v>
      </c>
      <c r="G12" s="9">
        <f>+ReSolved!H12</f>
        <v>4142.5</v>
      </c>
      <c r="H12" s="9"/>
      <c r="I12" s="9">
        <f t="shared" si="0"/>
        <v>66045</v>
      </c>
    </row>
    <row r="13" spans="1:11" x14ac:dyDescent="0.25">
      <c r="A13">
        <v>5</v>
      </c>
      <c r="B13" s="1">
        <v>44774</v>
      </c>
      <c r="C13" s="9">
        <f>+'Lawton-Legal'!H14</f>
        <v>32328</v>
      </c>
      <c r="D13" s="14">
        <f>+'RUC '!F15</f>
        <v>11475</v>
      </c>
      <c r="E13" s="9">
        <f>+'Garrett GP'!L14</f>
        <v>14922.5</v>
      </c>
      <c r="F13" s="9">
        <f>+Nova!D13</f>
        <v>1703.75</v>
      </c>
      <c r="G13" s="9">
        <f>+ReSolved!H13</f>
        <v>2551</v>
      </c>
      <c r="H13" s="9"/>
      <c r="I13" s="9">
        <f t="shared" si="0"/>
        <v>62980.25</v>
      </c>
    </row>
    <row r="14" spans="1:11" x14ac:dyDescent="0.25">
      <c r="A14">
        <v>6</v>
      </c>
      <c r="B14" s="1">
        <v>44805</v>
      </c>
      <c r="C14" s="9">
        <f>+'Lawton-Legal'!H15</f>
        <v>42020</v>
      </c>
      <c r="D14" s="14"/>
      <c r="E14" s="9">
        <f>+'Garrett GP'!L15</f>
        <v>25977.5</v>
      </c>
      <c r="F14" s="9">
        <f>+Nova!D14</f>
        <v>1586.25</v>
      </c>
      <c r="G14" s="9">
        <f>+ReSolved!H14</f>
        <v>2623</v>
      </c>
      <c r="H14" s="9"/>
      <c r="I14" s="9">
        <f t="shared" si="0"/>
        <v>72206.75</v>
      </c>
    </row>
    <row r="15" spans="1:11" x14ac:dyDescent="0.25">
      <c r="A15">
        <v>7</v>
      </c>
      <c r="B15" s="1">
        <v>44836</v>
      </c>
      <c r="C15" s="9">
        <f>+'Lawton-Legal'!H16</f>
        <v>0</v>
      </c>
      <c r="D15" s="14"/>
      <c r="I15" s="9">
        <f t="shared" si="0"/>
        <v>0</v>
      </c>
    </row>
    <row r="16" spans="1:11" x14ac:dyDescent="0.25">
      <c r="A16">
        <v>8</v>
      </c>
      <c r="B16" s="1">
        <v>44867</v>
      </c>
      <c r="D16" s="14"/>
      <c r="G16" s="14">
        <f>+ReSolved!H16</f>
        <v>0</v>
      </c>
      <c r="H16" s="14"/>
      <c r="I16" s="9">
        <f t="shared" si="0"/>
        <v>0</v>
      </c>
    </row>
    <row r="17" spans="1:10" x14ac:dyDescent="0.25">
      <c r="A17">
        <v>9</v>
      </c>
      <c r="B17" s="1">
        <v>44898</v>
      </c>
      <c r="D17" s="14"/>
    </row>
    <row r="18" spans="1:10" x14ac:dyDescent="0.25">
      <c r="A18">
        <v>10</v>
      </c>
      <c r="B18" s="1">
        <v>44929</v>
      </c>
      <c r="D18" s="14"/>
    </row>
    <row r="19" spans="1:10" x14ac:dyDescent="0.25">
      <c r="A19">
        <v>11</v>
      </c>
      <c r="B19" s="1">
        <v>44960</v>
      </c>
      <c r="D19" s="14"/>
    </row>
    <row r="20" spans="1:10" x14ac:dyDescent="0.25">
      <c r="A20">
        <v>12</v>
      </c>
      <c r="B20" s="1"/>
      <c r="D20" s="14"/>
    </row>
    <row r="22" spans="1:10" x14ac:dyDescent="0.25">
      <c r="A22">
        <v>13</v>
      </c>
      <c r="B22" s="5" t="s">
        <v>6</v>
      </c>
      <c r="C22" s="9">
        <f t="shared" ref="C22:G22" si="1">SUM(C11:C20)</f>
        <v>115256</v>
      </c>
      <c r="D22" s="9">
        <f t="shared" si="1"/>
        <v>31781.25</v>
      </c>
      <c r="E22" s="6">
        <f t="shared" si="1"/>
        <v>46820</v>
      </c>
      <c r="F22" s="9">
        <f t="shared" si="1"/>
        <v>7990</v>
      </c>
      <c r="G22" s="9">
        <f t="shared" si="1"/>
        <v>9316.5</v>
      </c>
      <c r="H22" s="9"/>
      <c r="I22" s="9">
        <f>SUM(I11:I20)</f>
        <v>211163.75</v>
      </c>
      <c r="J22" s="9"/>
    </row>
    <row r="23" spans="1:10" x14ac:dyDescent="0.25">
      <c r="G23" s="14"/>
      <c r="H23" s="14"/>
      <c r="I23" s="9"/>
    </row>
    <row r="25" spans="1:10" x14ac:dyDescent="0.25">
      <c r="A25">
        <v>14</v>
      </c>
      <c r="B25" t="s">
        <v>49</v>
      </c>
      <c r="C25" s="14">
        <v>240000</v>
      </c>
      <c r="D25" s="14">
        <v>18000</v>
      </c>
      <c r="E25" s="14">
        <v>48000</v>
      </c>
      <c r="F25" s="14">
        <v>11280</v>
      </c>
      <c r="G25" s="14">
        <v>11500</v>
      </c>
      <c r="H25" s="14">
        <v>25000</v>
      </c>
      <c r="I25" s="14">
        <f>SUM(C25:H25)</f>
        <v>353780</v>
      </c>
    </row>
    <row r="26" spans="1:10" x14ac:dyDescent="0.25">
      <c r="B26" t="s">
        <v>50</v>
      </c>
    </row>
    <row r="27" spans="1:10" x14ac:dyDescent="0.25">
      <c r="I27" s="9">
        <f>+I25+I22</f>
        <v>564943.75</v>
      </c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53719
Schedule NJG-1
January 25, 2019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I25"/>
  <sheetViews>
    <sheetView view="pageLayout" zoomScaleNormal="100" workbookViewId="0">
      <selection activeCell="I3" sqref="I3"/>
    </sheetView>
  </sheetViews>
  <sheetFormatPr defaultRowHeight="13.8" x14ac:dyDescent="0.25"/>
  <cols>
    <col min="2" max="2" width="13.296875" customWidth="1"/>
    <col min="4" max="4" width="12.296875" customWidth="1"/>
    <col min="6" max="6" width="11.09765625" bestFit="1" customWidth="1"/>
    <col min="7" max="7" width="8.796875" bestFit="1" customWidth="1"/>
    <col min="8" max="8" width="12.69921875" customWidth="1"/>
    <col min="9" max="9" width="11.09765625" bestFit="1" customWidth="1"/>
  </cols>
  <sheetData>
    <row r="3" spans="1:9" ht="20.399999999999999" x14ac:dyDescent="0.35">
      <c r="C3" s="12" t="s">
        <v>48</v>
      </c>
    </row>
    <row r="5" spans="1:9" x14ac:dyDescent="0.25">
      <c r="A5" t="s">
        <v>23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</row>
    <row r="6" spans="1:9" x14ac:dyDescent="0.25">
      <c r="A6">
        <v>1</v>
      </c>
      <c r="B6" t="s">
        <v>0</v>
      </c>
      <c r="C6" s="3">
        <f>240000+115000</f>
        <v>355000</v>
      </c>
    </row>
    <row r="7" spans="1:9" x14ac:dyDescent="0.25">
      <c r="A7">
        <v>2</v>
      </c>
      <c r="B7" t="s">
        <v>25</v>
      </c>
      <c r="C7" s="2" t="s">
        <v>3</v>
      </c>
      <c r="D7" s="2"/>
      <c r="E7" s="2" t="s">
        <v>4</v>
      </c>
      <c r="F7" s="2"/>
    </row>
    <row r="8" spans="1:9" x14ac:dyDescent="0.25">
      <c r="A8">
        <v>3</v>
      </c>
      <c r="C8" s="8" t="s">
        <v>8</v>
      </c>
      <c r="D8" s="8">
        <v>340</v>
      </c>
      <c r="E8" s="8" t="s">
        <v>8</v>
      </c>
      <c r="F8" s="8">
        <v>240</v>
      </c>
    </row>
    <row r="9" spans="1:9" x14ac:dyDescent="0.25">
      <c r="C9" s="8"/>
      <c r="D9" s="8"/>
      <c r="E9" s="8"/>
      <c r="F9" s="8"/>
    </row>
    <row r="10" spans="1:9" x14ac:dyDescent="0.25">
      <c r="B10" t="s">
        <v>33</v>
      </c>
      <c r="C10" s="8"/>
      <c r="D10" s="8"/>
      <c r="E10" s="8"/>
      <c r="F10" s="8"/>
    </row>
    <row r="11" spans="1:9" x14ac:dyDescent="0.25">
      <c r="A11">
        <v>4</v>
      </c>
      <c r="C11" s="7" t="s">
        <v>5</v>
      </c>
      <c r="D11" s="7" t="s">
        <v>7</v>
      </c>
      <c r="E11" s="7" t="s">
        <v>5</v>
      </c>
      <c r="F11" s="7" t="s">
        <v>7</v>
      </c>
      <c r="G11" s="7" t="s">
        <v>12</v>
      </c>
      <c r="H11" s="7" t="s">
        <v>6</v>
      </c>
    </row>
    <row r="12" spans="1:9" x14ac:dyDescent="0.25">
      <c r="A12">
        <v>5</v>
      </c>
      <c r="B12" s="1">
        <v>44713</v>
      </c>
      <c r="C12">
        <v>1</v>
      </c>
      <c r="D12" s="6">
        <f>+D8*C12</f>
        <v>340</v>
      </c>
      <c r="E12">
        <f>0.8+1.8+0.1</f>
        <v>2.7</v>
      </c>
      <c r="F12" s="6">
        <f>+F8*E12</f>
        <v>648</v>
      </c>
      <c r="G12" s="4"/>
      <c r="H12" s="6">
        <f>SUM(D12,F12:G12)</f>
        <v>988</v>
      </c>
    </row>
    <row r="13" spans="1:9" x14ac:dyDescent="0.25">
      <c r="A13">
        <v>6</v>
      </c>
      <c r="B13" s="1">
        <v>44743</v>
      </c>
      <c r="C13">
        <f>111-C12</f>
        <v>110</v>
      </c>
      <c r="D13" s="6">
        <f>+C13*D8</f>
        <v>37400</v>
      </c>
      <c r="E13">
        <f>13.2-E12</f>
        <v>10.5</v>
      </c>
      <c r="F13" s="6">
        <f>+E13*F8</f>
        <v>2520</v>
      </c>
      <c r="G13" s="4"/>
      <c r="H13" s="6">
        <f>SUM(D13,F13:G13)</f>
        <v>39920</v>
      </c>
      <c r="I13" s="9"/>
    </row>
    <row r="14" spans="1:9" x14ac:dyDescent="0.25">
      <c r="A14">
        <v>7</v>
      </c>
      <c r="B14" s="1">
        <v>44774</v>
      </c>
      <c r="C14">
        <v>90</v>
      </c>
      <c r="D14" s="6">
        <f>+C14*D8</f>
        <v>30600</v>
      </c>
      <c r="E14">
        <v>7.2</v>
      </c>
      <c r="F14" s="6">
        <f>+E14*F8</f>
        <v>1728</v>
      </c>
      <c r="G14" s="4"/>
      <c r="H14" s="6">
        <f>SUM(D14,F14:G14)</f>
        <v>32328</v>
      </c>
    </row>
    <row r="15" spans="1:9" x14ac:dyDescent="0.25">
      <c r="A15">
        <v>8</v>
      </c>
      <c r="B15" s="1">
        <v>44805</v>
      </c>
      <c r="C15">
        <v>107</v>
      </c>
      <c r="D15" s="6">
        <f>+C15*D8</f>
        <v>36380</v>
      </c>
      <c r="E15">
        <v>23.5</v>
      </c>
      <c r="F15" s="6">
        <f>+E15*F8</f>
        <v>5640</v>
      </c>
      <c r="G15" s="4"/>
      <c r="H15" s="6">
        <f>SUM(D15,F15:G15)</f>
        <v>42020</v>
      </c>
    </row>
    <row r="16" spans="1:9" x14ac:dyDescent="0.25">
      <c r="A16">
        <v>9</v>
      </c>
      <c r="B16" s="1">
        <v>44836</v>
      </c>
      <c r="D16" s="6"/>
      <c r="F16" s="6"/>
      <c r="G16" s="4"/>
      <c r="H16" s="6"/>
    </row>
    <row r="17" spans="1:8" x14ac:dyDescent="0.25">
      <c r="A17">
        <v>10</v>
      </c>
      <c r="B17" s="1">
        <v>44867</v>
      </c>
      <c r="D17" s="6"/>
      <c r="F17" s="6"/>
      <c r="G17" s="4"/>
      <c r="H17" s="4"/>
    </row>
    <row r="18" spans="1:8" x14ac:dyDescent="0.25">
      <c r="A18">
        <v>11</v>
      </c>
      <c r="B18" s="1">
        <v>44898</v>
      </c>
      <c r="D18" s="6"/>
      <c r="F18" s="6"/>
      <c r="G18" s="4"/>
      <c r="H18" s="4"/>
    </row>
    <row r="19" spans="1:8" x14ac:dyDescent="0.25">
      <c r="A19">
        <v>12</v>
      </c>
      <c r="B19" s="1">
        <v>44929</v>
      </c>
      <c r="D19" s="6"/>
      <c r="F19" s="6"/>
      <c r="G19" s="4"/>
      <c r="H19" s="4"/>
    </row>
    <row r="20" spans="1:8" x14ac:dyDescent="0.25">
      <c r="A20">
        <v>13</v>
      </c>
      <c r="B20" s="1">
        <v>44960</v>
      </c>
      <c r="D20" s="6"/>
      <c r="F20" s="6"/>
      <c r="G20" s="4"/>
      <c r="H20" s="4"/>
    </row>
    <row r="21" spans="1:8" x14ac:dyDescent="0.25">
      <c r="B21" s="1"/>
      <c r="D21" s="6"/>
      <c r="F21" s="6"/>
      <c r="G21" s="4"/>
      <c r="H21" s="4"/>
    </row>
    <row r="22" spans="1:8" x14ac:dyDescent="0.25">
      <c r="D22" s="6"/>
      <c r="F22" s="6"/>
      <c r="G22" s="4"/>
      <c r="H22" s="4"/>
    </row>
    <row r="23" spans="1:8" x14ac:dyDescent="0.25">
      <c r="A23">
        <v>15</v>
      </c>
      <c r="B23" t="s">
        <v>6</v>
      </c>
      <c r="C23">
        <f t="shared" ref="C23:H23" si="0">SUM(C12:C21)</f>
        <v>308</v>
      </c>
      <c r="D23" s="6">
        <f t="shared" si="0"/>
        <v>104720</v>
      </c>
      <c r="E23">
        <f t="shared" si="0"/>
        <v>43.9</v>
      </c>
      <c r="F23" s="6">
        <f t="shared" si="0"/>
        <v>10536</v>
      </c>
      <c r="G23" s="6"/>
      <c r="H23" s="6">
        <f t="shared" si="0"/>
        <v>115256</v>
      </c>
    </row>
    <row r="24" spans="1:8" x14ac:dyDescent="0.25">
      <c r="D24" s="4"/>
      <c r="F24" s="4"/>
      <c r="G24" s="4"/>
      <c r="H24" s="4"/>
    </row>
    <row r="25" spans="1:8" x14ac:dyDescent="0.25">
      <c r="D25" s="4"/>
      <c r="F25" s="4"/>
      <c r="H25" s="4"/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  53719
Schedule NJG-1
October 26, 2022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F26"/>
  <sheetViews>
    <sheetView view="pageLayout" topLeftCell="A15" zoomScaleNormal="100" workbookViewId="0">
      <selection activeCell="C16" sqref="C16"/>
    </sheetView>
  </sheetViews>
  <sheetFormatPr defaultRowHeight="13.8" x14ac:dyDescent="0.25"/>
  <cols>
    <col min="2" max="2" width="11.59765625" customWidth="1"/>
    <col min="3" max="4" width="11.09765625" bestFit="1" customWidth="1"/>
    <col min="6" max="6" width="11.09765625" bestFit="1" customWidth="1"/>
  </cols>
  <sheetData>
    <row r="4" spans="1:6" ht="20.399999999999999" x14ac:dyDescent="0.35">
      <c r="D4" s="12" t="s">
        <v>31</v>
      </c>
    </row>
    <row r="6" spans="1:6" x14ac:dyDescent="0.25">
      <c r="A6" t="s">
        <v>23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38</v>
      </c>
    </row>
    <row r="7" spans="1:6" x14ac:dyDescent="0.25">
      <c r="A7">
        <v>1</v>
      </c>
      <c r="B7" t="s">
        <v>0</v>
      </c>
      <c r="C7" s="6">
        <v>50000</v>
      </c>
    </row>
    <row r="8" spans="1:6" x14ac:dyDescent="0.25">
      <c r="A8">
        <v>2</v>
      </c>
      <c r="B8" t="s">
        <v>25</v>
      </c>
      <c r="C8" s="6" t="s">
        <v>32</v>
      </c>
    </row>
    <row r="9" spans="1:6" x14ac:dyDescent="0.25">
      <c r="A9">
        <v>3</v>
      </c>
      <c r="C9" s="10" t="s">
        <v>8</v>
      </c>
      <c r="D9" s="8">
        <v>225</v>
      </c>
      <c r="F9" s="5" t="s">
        <v>6</v>
      </c>
    </row>
    <row r="10" spans="1:6" x14ac:dyDescent="0.25">
      <c r="B10" t="s">
        <v>33</v>
      </c>
      <c r="C10" s="10"/>
      <c r="D10" s="8"/>
    </row>
    <row r="11" spans="1:6" x14ac:dyDescent="0.25">
      <c r="A11">
        <v>4</v>
      </c>
      <c r="C11" t="s">
        <v>5</v>
      </c>
      <c r="D11" t="s">
        <v>7</v>
      </c>
      <c r="E11" t="s">
        <v>12</v>
      </c>
    </row>
    <row r="12" spans="1:6" x14ac:dyDescent="0.25">
      <c r="A12">
        <v>5</v>
      </c>
      <c r="B12" s="1">
        <v>44713</v>
      </c>
      <c r="D12" s="4"/>
      <c r="E12" s="4"/>
      <c r="F12" s="6"/>
    </row>
    <row r="13" spans="1:6" x14ac:dyDescent="0.25">
      <c r="A13">
        <v>6</v>
      </c>
      <c r="B13" s="1">
        <v>44743</v>
      </c>
      <c r="C13">
        <f>4.5+5.25+5+4.75+5.5+4.5+5.25+5</f>
        <v>39.75</v>
      </c>
      <c r="D13" s="4">
        <f>+C13*D9</f>
        <v>8943.75</v>
      </c>
      <c r="E13" s="4"/>
      <c r="F13" s="17">
        <f>+D13+E13</f>
        <v>8943.75</v>
      </c>
    </row>
    <row r="14" spans="1:6" x14ac:dyDescent="0.25">
      <c r="A14">
        <v>7</v>
      </c>
      <c r="B14" s="1">
        <v>44774</v>
      </c>
      <c r="C14">
        <f>5.5+2.25+5.25+5.75+5.5+4.75+5+5.75+5.25+5.5</f>
        <v>50.5</v>
      </c>
      <c r="D14" s="4">
        <f>+C14*D9</f>
        <v>11362.5</v>
      </c>
      <c r="E14" s="4"/>
      <c r="F14" s="17">
        <f>+D14+E14</f>
        <v>11362.5</v>
      </c>
    </row>
    <row r="15" spans="1:6" x14ac:dyDescent="0.25">
      <c r="A15">
        <v>8</v>
      </c>
      <c r="B15" s="1">
        <v>44805</v>
      </c>
      <c r="C15">
        <f>4.5+3.5+4.25+3.75+1.75+5.5+4+4.25+5.25+4.5+5+4.75</f>
        <v>51</v>
      </c>
      <c r="D15" s="4">
        <f>+C15*D9</f>
        <v>11475</v>
      </c>
      <c r="E15" s="4"/>
      <c r="F15" s="17">
        <f>+D15+E15</f>
        <v>11475</v>
      </c>
    </row>
    <row r="16" spans="1:6" x14ac:dyDescent="0.25">
      <c r="A16">
        <v>9</v>
      </c>
      <c r="B16" s="1">
        <v>44836</v>
      </c>
      <c r="D16" s="4"/>
      <c r="E16" s="4"/>
      <c r="F16" s="6"/>
    </row>
    <row r="17" spans="1:6" x14ac:dyDescent="0.25">
      <c r="A17">
        <v>10</v>
      </c>
      <c r="B17" s="1">
        <v>44867</v>
      </c>
      <c r="D17" s="4"/>
      <c r="E17" s="4"/>
      <c r="F17" s="6"/>
    </row>
    <row r="18" spans="1:6" x14ac:dyDescent="0.25">
      <c r="A18">
        <v>11</v>
      </c>
      <c r="B18" s="1">
        <v>44898</v>
      </c>
      <c r="D18" s="4"/>
      <c r="E18" s="4"/>
      <c r="F18" s="6"/>
    </row>
    <row r="19" spans="1:6" x14ac:dyDescent="0.25">
      <c r="A19">
        <v>12</v>
      </c>
      <c r="B19" s="1">
        <v>44929</v>
      </c>
      <c r="D19" s="4"/>
      <c r="E19" s="4"/>
      <c r="F19" s="6"/>
    </row>
    <row r="20" spans="1:6" x14ac:dyDescent="0.25">
      <c r="A20">
        <v>13</v>
      </c>
      <c r="B20" s="1">
        <v>44960</v>
      </c>
      <c r="D20" s="4"/>
      <c r="E20" s="4"/>
      <c r="F20" s="6"/>
    </row>
    <row r="21" spans="1:6" x14ac:dyDescent="0.25">
      <c r="A21">
        <v>14</v>
      </c>
      <c r="B21" s="1"/>
      <c r="D21" s="4"/>
      <c r="E21" s="4"/>
      <c r="F21" s="6"/>
    </row>
    <row r="22" spans="1:6" x14ac:dyDescent="0.25">
      <c r="D22" s="4"/>
      <c r="E22" s="4"/>
      <c r="F22" s="6"/>
    </row>
    <row r="23" spans="1:6" x14ac:dyDescent="0.25">
      <c r="A23">
        <v>15</v>
      </c>
      <c r="B23" t="s">
        <v>6</v>
      </c>
      <c r="C23">
        <f>SUM(C12:C21)</f>
        <v>141.25</v>
      </c>
      <c r="D23" s="15">
        <f>SUM(D12:D21)</f>
        <v>31781.25</v>
      </c>
      <c r="E23" s="14"/>
      <c r="F23" s="6">
        <f>SUM(F10:F21)</f>
        <v>31781.25</v>
      </c>
    </row>
    <row r="24" spans="1:6" x14ac:dyDescent="0.25">
      <c r="D24" s="4"/>
      <c r="E24" s="14"/>
    </row>
    <row r="25" spans="1:6" x14ac:dyDescent="0.25">
      <c r="D25" s="4"/>
    </row>
    <row r="26" spans="1:6" x14ac:dyDescent="0.25">
      <c r="D26" s="4"/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53719
Schedule NJG-1
October 26, 2022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4:M25"/>
  <sheetViews>
    <sheetView view="pageLayout" topLeftCell="A15" zoomScaleNormal="100" workbookViewId="0">
      <selection activeCell="D4" sqref="D4"/>
    </sheetView>
  </sheetViews>
  <sheetFormatPr defaultRowHeight="13.8" x14ac:dyDescent="0.25"/>
  <cols>
    <col min="2" max="2" width="11.59765625" customWidth="1"/>
    <col min="3" max="4" width="11.09765625" bestFit="1" customWidth="1"/>
    <col min="8" max="8" width="11.69921875" customWidth="1"/>
    <col min="10" max="10" width="10.09765625" bestFit="1" customWidth="1"/>
    <col min="12" max="12" width="11.09765625" bestFit="1" customWidth="1"/>
    <col min="13" max="13" width="10.5" bestFit="1" customWidth="1"/>
  </cols>
  <sheetData>
    <row r="4" spans="1:12" ht="21" x14ac:dyDescent="0.4">
      <c r="D4" s="12"/>
      <c r="E4" s="18" t="s">
        <v>42</v>
      </c>
      <c r="F4" s="12"/>
      <c r="G4" s="12"/>
    </row>
    <row r="6" spans="1:12" x14ac:dyDescent="0.25">
      <c r="A6" t="s">
        <v>23</v>
      </c>
      <c r="B6" s="2" t="s">
        <v>14</v>
      </c>
      <c r="C6" s="2" t="s">
        <v>15</v>
      </c>
      <c r="D6" s="2" t="s">
        <v>16</v>
      </c>
      <c r="E6" s="2" t="s">
        <v>17</v>
      </c>
      <c r="F6" s="2" t="s">
        <v>38</v>
      </c>
      <c r="G6" s="2" t="s">
        <v>19</v>
      </c>
      <c r="H6" s="2" t="s">
        <v>39</v>
      </c>
      <c r="I6" s="2" t="s">
        <v>21</v>
      </c>
      <c r="J6" s="2" t="s">
        <v>22</v>
      </c>
      <c r="K6" s="2" t="s">
        <v>46</v>
      </c>
      <c r="L6" s="2" t="s">
        <v>47</v>
      </c>
    </row>
    <row r="7" spans="1:12" x14ac:dyDescent="0.25">
      <c r="A7">
        <v>1</v>
      </c>
      <c r="B7" t="s">
        <v>0</v>
      </c>
      <c r="C7" s="6">
        <v>85000</v>
      </c>
    </row>
    <row r="8" spans="1:12" x14ac:dyDescent="0.25">
      <c r="A8">
        <v>2</v>
      </c>
      <c r="B8" t="s">
        <v>25</v>
      </c>
      <c r="C8" s="6" t="s">
        <v>9</v>
      </c>
      <c r="E8" t="s">
        <v>10</v>
      </c>
      <c r="G8" t="s">
        <v>45</v>
      </c>
      <c r="I8" t="s">
        <v>11</v>
      </c>
    </row>
    <row r="9" spans="1:12" x14ac:dyDescent="0.25">
      <c r="A9">
        <v>3</v>
      </c>
      <c r="C9" s="5" t="s">
        <v>8</v>
      </c>
      <c r="D9" s="3">
        <v>270</v>
      </c>
      <c r="E9" s="5" t="s">
        <v>8</v>
      </c>
      <c r="F9" s="5">
        <v>175</v>
      </c>
      <c r="G9" s="5" t="s">
        <v>8</v>
      </c>
      <c r="H9" s="3">
        <v>200</v>
      </c>
      <c r="I9" s="5" t="s">
        <v>8</v>
      </c>
      <c r="J9" s="3">
        <v>125</v>
      </c>
    </row>
    <row r="10" spans="1:12" x14ac:dyDescent="0.25">
      <c r="B10" t="s">
        <v>33</v>
      </c>
    </row>
    <row r="11" spans="1:12" x14ac:dyDescent="0.25">
      <c r="A11">
        <v>4</v>
      </c>
      <c r="B11" t="s">
        <v>26</v>
      </c>
      <c r="C11" s="7" t="s">
        <v>5</v>
      </c>
      <c r="D11" s="7" t="s">
        <v>7</v>
      </c>
      <c r="E11" s="7" t="s">
        <v>5</v>
      </c>
      <c r="F11" s="7" t="s">
        <v>7</v>
      </c>
      <c r="G11" s="7" t="s">
        <v>5</v>
      </c>
      <c r="H11" s="7" t="s">
        <v>7</v>
      </c>
      <c r="I11" s="7" t="s">
        <v>5</v>
      </c>
      <c r="J11" s="7" t="s">
        <v>7</v>
      </c>
      <c r="K11" t="s">
        <v>12</v>
      </c>
      <c r="L11" t="s">
        <v>6</v>
      </c>
    </row>
    <row r="12" spans="1:12" x14ac:dyDescent="0.25">
      <c r="A12">
        <v>5</v>
      </c>
      <c r="B12" s="1">
        <v>44713</v>
      </c>
      <c r="D12" s="4"/>
      <c r="F12" s="4"/>
      <c r="H12" s="4"/>
      <c r="J12" s="4"/>
      <c r="K12" s="4"/>
    </row>
    <row r="13" spans="1:12" x14ac:dyDescent="0.25">
      <c r="A13">
        <v>6</v>
      </c>
      <c r="B13" s="1">
        <v>44743</v>
      </c>
      <c r="C13" s="13">
        <v>16</v>
      </c>
      <c r="D13" s="17">
        <f>+C13*D9</f>
        <v>4320</v>
      </c>
      <c r="E13" s="13"/>
      <c r="F13" s="4"/>
      <c r="G13" s="13">
        <f>1+2+1.5+1</f>
        <v>5.5</v>
      </c>
      <c r="H13" s="17">
        <f>+G13*H9</f>
        <v>1100</v>
      </c>
      <c r="I13" s="13">
        <f>1.5+2.5</f>
        <v>4</v>
      </c>
      <c r="J13" s="17">
        <f>+I13*J9</f>
        <v>500</v>
      </c>
      <c r="K13" s="17"/>
      <c r="L13" s="17">
        <f>+K13+J13+H13+F13+D13</f>
        <v>5920</v>
      </c>
    </row>
    <row r="14" spans="1:12" x14ac:dyDescent="0.25">
      <c r="A14">
        <v>7</v>
      </c>
      <c r="B14" s="1">
        <v>44774</v>
      </c>
      <c r="C14">
        <v>35.5</v>
      </c>
      <c r="D14" s="4">
        <f>+C14*D9</f>
        <v>9585</v>
      </c>
      <c r="E14">
        <f>4+1</f>
        <v>5</v>
      </c>
      <c r="F14" s="4">
        <f>+E14*F9</f>
        <v>875</v>
      </c>
      <c r="G14">
        <f>2+2.5+1+4.5+3+2+2</f>
        <v>17</v>
      </c>
      <c r="H14" s="4">
        <f>+G14*H9</f>
        <v>3400</v>
      </c>
      <c r="I14">
        <f>2+2+2.5+2</f>
        <v>8.5</v>
      </c>
      <c r="J14" s="4">
        <f>+I14*J9</f>
        <v>1062.5</v>
      </c>
      <c r="K14" s="4"/>
      <c r="L14" s="17">
        <f>+K14+J14+H14+F14+D14</f>
        <v>14922.5</v>
      </c>
    </row>
    <row r="15" spans="1:12" x14ac:dyDescent="0.25">
      <c r="A15">
        <v>8</v>
      </c>
      <c r="B15" s="1">
        <v>44805</v>
      </c>
      <c r="C15" s="13">
        <f>3.5+2+3+6.5+3.5+2.5+3+2+1.5+2+2+2+2+3.5+3+2+2.5+3+1.5+3.5</f>
        <v>54.5</v>
      </c>
      <c r="D15" s="17">
        <f>+C15*D9</f>
        <v>14715</v>
      </c>
      <c r="E15" s="13">
        <f>3+2+4+6+5+4+5+3+5</f>
        <v>37</v>
      </c>
      <c r="F15" s="4">
        <f>+E15*F9</f>
        <v>6475</v>
      </c>
      <c r="G15" s="13">
        <f>5+4.5+1+2.5+2+1+1+1+1.5+1</f>
        <v>20.5</v>
      </c>
      <c r="H15" s="17">
        <f>+G15*H9</f>
        <v>4100</v>
      </c>
      <c r="I15" s="13">
        <f>1.5+2.5+1.5</f>
        <v>5.5</v>
      </c>
      <c r="J15" s="17">
        <f>+I15*J9</f>
        <v>687.5</v>
      </c>
      <c r="K15" s="4"/>
      <c r="L15" s="17">
        <f>+K15+J15+H15+F15+D15</f>
        <v>25977.5</v>
      </c>
    </row>
    <row r="16" spans="1:12" x14ac:dyDescent="0.25">
      <c r="A16">
        <v>9</v>
      </c>
      <c r="B16" s="1">
        <v>44836</v>
      </c>
      <c r="C16" s="13"/>
      <c r="D16" s="17"/>
      <c r="E16" s="13"/>
      <c r="F16" s="4"/>
      <c r="G16" s="13"/>
      <c r="H16" s="17"/>
      <c r="I16" s="13"/>
      <c r="J16" s="17"/>
      <c r="K16" s="4"/>
      <c r="L16" s="17"/>
    </row>
    <row r="17" spans="1:13" x14ac:dyDescent="0.25">
      <c r="A17">
        <v>10</v>
      </c>
      <c r="B17" s="1">
        <v>44867</v>
      </c>
      <c r="C17" s="13"/>
      <c r="D17" s="17"/>
      <c r="E17" s="13"/>
      <c r="F17" s="4"/>
      <c r="G17" s="13"/>
      <c r="H17" s="17"/>
      <c r="I17" s="13"/>
      <c r="J17" s="17"/>
      <c r="K17" s="4"/>
      <c r="L17" s="6"/>
    </row>
    <row r="18" spans="1:13" x14ac:dyDescent="0.25">
      <c r="A18">
        <v>11</v>
      </c>
      <c r="B18" s="1">
        <v>44898</v>
      </c>
      <c r="C18" s="13"/>
      <c r="D18" s="17"/>
      <c r="E18" s="13"/>
      <c r="F18" s="4"/>
      <c r="G18" s="13"/>
      <c r="H18" s="17"/>
      <c r="I18" s="13"/>
      <c r="J18" s="17"/>
      <c r="K18" s="4"/>
      <c r="L18" s="6"/>
    </row>
    <row r="19" spans="1:13" x14ac:dyDescent="0.25">
      <c r="A19">
        <v>12</v>
      </c>
      <c r="B19" s="1">
        <v>44929</v>
      </c>
      <c r="C19" s="13"/>
      <c r="D19" s="17"/>
      <c r="E19" s="13"/>
      <c r="F19" s="4"/>
      <c r="G19" s="13"/>
      <c r="H19" s="17"/>
      <c r="I19" s="13"/>
      <c r="J19" s="17"/>
      <c r="K19" s="4"/>
      <c r="L19" s="6"/>
    </row>
    <row r="20" spans="1:13" x14ac:dyDescent="0.25">
      <c r="A20">
        <v>13</v>
      </c>
      <c r="B20" s="1">
        <v>44960</v>
      </c>
      <c r="C20" s="13"/>
      <c r="D20" s="17"/>
      <c r="E20" s="13"/>
      <c r="F20" s="4"/>
      <c r="G20" s="13"/>
      <c r="H20" s="17"/>
      <c r="I20" s="13"/>
      <c r="J20" s="17"/>
      <c r="K20" s="4"/>
      <c r="L20" s="6"/>
    </row>
    <row r="21" spans="1:13" x14ac:dyDescent="0.25">
      <c r="A21">
        <v>14</v>
      </c>
      <c r="B21" s="1"/>
      <c r="C21" s="13"/>
      <c r="D21" s="17"/>
      <c r="E21" s="13"/>
      <c r="F21" s="4"/>
      <c r="G21" s="13"/>
      <c r="H21" s="17"/>
      <c r="I21" s="13"/>
      <c r="J21" s="17"/>
      <c r="K21" s="4"/>
      <c r="L21" s="6"/>
    </row>
    <row r="22" spans="1:13" x14ac:dyDescent="0.25">
      <c r="C22" s="13"/>
      <c r="D22" s="17"/>
      <c r="E22" s="13"/>
      <c r="F22" s="4"/>
      <c r="G22" s="13"/>
      <c r="H22" s="17"/>
      <c r="I22" s="13"/>
      <c r="J22" s="17"/>
      <c r="K22" s="4"/>
      <c r="L22" s="6"/>
    </row>
    <row r="23" spans="1:13" x14ac:dyDescent="0.25">
      <c r="A23">
        <v>15</v>
      </c>
      <c r="B23" s="5" t="s">
        <v>6</v>
      </c>
      <c r="C23" s="13">
        <f t="shared" ref="C23:J23" si="0">SUM(C12:C21)</f>
        <v>106</v>
      </c>
      <c r="D23" s="6">
        <f t="shared" si="0"/>
        <v>28620</v>
      </c>
      <c r="E23" s="13">
        <f t="shared" si="0"/>
        <v>42</v>
      </c>
      <c r="F23" s="4">
        <f>SUM(F13:F21)</f>
        <v>7350</v>
      </c>
      <c r="G23" s="13">
        <f>SUM(G13:G21)</f>
        <v>43</v>
      </c>
      <c r="H23" s="17">
        <f t="shared" si="0"/>
        <v>8600</v>
      </c>
      <c r="I23" s="13">
        <f t="shared" si="0"/>
        <v>18</v>
      </c>
      <c r="J23" s="17">
        <f t="shared" si="0"/>
        <v>2250</v>
      </c>
      <c r="K23" s="17"/>
      <c r="L23" s="4">
        <f>+J23+H23+F23+D23</f>
        <v>46820</v>
      </c>
      <c r="M23" s="4"/>
    </row>
    <row r="24" spans="1:13" x14ac:dyDescent="0.25">
      <c r="F24" s="4"/>
      <c r="H24" s="4"/>
      <c r="J24" s="4"/>
      <c r="K24" s="4"/>
    </row>
    <row r="25" spans="1:13" x14ac:dyDescent="0.25">
      <c r="H25" s="4"/>
      <c r="J25" s="4"/>
    </row>
  </sheetData>
  <pageMargins left="0.7" right="0.7" top="0.75" bottom="0.75" header="0.3" footer="0.3"/>
  <pageSetup scale="93" orientation="landscape" r:id="rId1"/>
  <headerFooter>
    <oddHeader>&amp;C&amp;"Times New Roman,Regular"&amp;14PUC DOCKET 53719
 CITIES' RATE CASE EXPENSES&amp;R&amp;10PUC Docket 53719
Schedule NJG-1 (Supplemental)
October 26, 2022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24"/>
  <sheetViews>
    <sheetView view="pageLayout" zoomScaleNormal="100" workbookViewId="0">
      <selection activeCell="C3" sqref="C3"/>
    </sheetView>
  </sheetViews>
  <sheetFormatPr defaultRowHeight="13.8" x14ac:dyDescent="0.25"/>
  <cols>
    <col min="2" max="2" width="11.796875" customWidth="1"/>
    <col min="3" max="3" width="11.09765625" bestFit="1" customWidth="1"/>
    <col min="4" max="4" width="10.09765625" bestFit="1" customWidth="1"/>
    <col min="6" max="6" width="9.796875" bestFit="1" customWidth="1"/>
    <col min="8" max="8" width="9.69921875" bestFit="1" customWidth="1"/>
  </cols>
  <sheetData>
    <row r="3" spans="1:8" ht="21" x14ac:dyDescent="0.4">
      <c r="C3" s="18" t="s">
        <v>34</v>
      </c>
    </row>
    <row r="4" spans="1:8" x14ac:dyDescent="0.25">
      <c r="A4" t="s">
        <v>0</v>
      </c>
      <c r="B4" s="4">
        <f>11280+7990</f>
        <v>19270</v>
      </c>
    </row>
    <row r="5" spans="1:8" x14ac:dyDescent="0.25">
      <c r="A5" s="2" t="s">
        <v>23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</row>
    <row r="6" spans="1:8" x14ac:dyDescent="0.25">
      <c r="A6">
        <v>1</v>
      </c>
      <c r="B6" t="s">
        <v>0</v>
      </c>
      <c r="C6" s="6"/>
    </row>
    <row r="7" spans="1:8" x14ac:dyDescent="0.25">
      <c r="A7">
        <v>2</v>
      </c>
      <c r="B7" t="s">
        <v>25</v>
      </c>
      <c r="C7" t="s">
        <v>35</v>
      </c>
      <c r="E7" t="s">
        <v>43</v>
      </c>
    </row>
    <row r="8" spans="1:8" x14ac:dyDescent="0.25">
      <c r="B8" t="s">
        <v>33</v>
      </c>
      <c r="C8" t="s">
        <v>8</v>
      </c>
      <c r="D8" s="3">
        <v>235</v>
      </c>
      <c r="G8" s="3"/>
    </row>
    <row r="9" spans="1:8" x14ac:dyDescent="0.25">
      <c r="B9" t="s">
        <v>28</v>
      </c>
    </row>
    <row r="10" spans="1:8" x14ac:dyDescent="0.25">
      <c r="A10">
        <v>3</v>
      </c>
      <c r="B10" t="s">
        <v>26</v>
      </c>
      <c r="C10" t="s">
        <v>5</v>
      </c>
      <c r="D10" t="s">
        <v>7</v>
      </c>
      <c r="E10" t="s">
        <v>5</v>
      </c>
      <c r="F10" t="s">
        <v>7</v>
      </c>
      <c r="G10" t="s">
        <v>12</v>
      </c>
      <c r="H10" t="s">
        <v>6</v>
      </c>
    </row>
    <row r="11" spans="1:8" x14ac:dyDescent="0.25">
      <c r="A11">
        <v>4</v>
      </c>
      <c r="B11" s="1">
        <v>44713</v>
      </c>
      <c r="D11" s="4"/>
      <c r="E11" s="4"/>
      <c r="F11" s="4"/>
    </row>
    <row r="12" spans="1:8" x14ac:dyDescent="0.25">
      <c r="A12">
        <v>5</v>
      </c>
      <c r="B12" s="1">
        <f>+B11+30</f>
        <v>44743</v>
      </c>
      <c r="C12">
        <f>7+6.5+4.75+1.75</f>
        <v>20</v>
      </c>
      <c r="D12" s="6">
        <f>+C12*D8</f>
        <v>4700</v>
      </c>
      <c r="E12" s="4"/>
      <c r="F12" s="4"/>
    </row>
    <row r="13" spans="1:8" x14ac:dyDescent="0.25">
      <c r="A13">
        <v>6</v>
      </c>
      <c r="B13" s="1">
        <f t="shared" ref="B13:B19" si="0">+B12+31</f>
        <v>44774</v>
      </c>
      <c r="C13">
        <f>1.75+2+1.75+1.75</f>
        <v>7.25</v>
      </c>
      <c r="D13" s="6">
        <f>C13*D8</f>
        <v>1703.75</v>
      </c>
      <c r="E13" s="4"/>
      <c r="F13" s="4"/>
    </row>
    <row r="14" spans="1:8" x14ac:dyDescent="0.25">
      <c r="A14">
        <v>7</v>
      </c>
      <c r="B14" s="1">
        <f t="shared" si="0"/>
        <v>44805</v>
      </c>
      <c r="C14" s="19">
        <f>1.75+1.75+1.5+1.75</f>
        <v>6.75</v>
      </c>
      <c r="D14" s="21">
        <f>+C14*D8</f>
        <v>1586.25</v>
      </c>
      <c r="E14" s="20"/>
      <c r="F14" s="20"/>
      <c r="G14" s="19"/>
      <c r="H14" s="20"/>
    </row>
    <row r="15" spans="1:8" x14ac:dyDescent="0.25">
      <c r="A15">
        <v>8</v>
      </c>
      <c r="B15" s="1">
        <f t="shared" si="0"/>
        <v>44836</v>
      </c>
      <c r="C15" s="19"/>
      <c r="D15" s="21">
        <f>+C15*D8</f>
        <v>0</v>
      </c>
      <c r="E15" s="20"/>
      <c r="F15" s="20"/>
      <c r="G15" s="19"/>
      <c r="H15" s="20"/>
    </row>
    <row r="16" spans="1:8" x14ac:dyDescent="0.25">
      <c r="A16">
        <v>9</v>
      </c>
      <c r="B16" s="1">
        <f t="shared" si="0"/>
        <v>44867</v>
      </c>
      <c r="D16" s="6"/>
      <c r="E16" s="4"/>
      <c r="F16" s="4"/>
    </row>
    <row r="17" spans="1:8" x14ac:dyDescent="0.25">
      <c r="A17">
        <v>10</v>
      </c>
      <c r="B17" s="1">
        <f t="shared" si="0"/>
        <v>44898</v>
      </c>
      <c r="D17" s="6"/>
      <c r="E17" s="4"/>
      <c r="F17" s="4"/>
    </row>
    <row r="18" spans="1:8" x14ac:dyDescent="0.25">
      <c r="A18">
        <v>11</v>
      </c>
      <c r="B18" s="1">
        <f t="shared" si="0"/>
        <v>44929</v>
      </c>
      <c r="D18" s="6"/>
      <c r="E18" s="4"/>
      <c r="F18" s="4"/>
    </row>
    <row r="19" spans="1:8" x14ac:dyDescent="0.25">
      <c r="A19">
        <v>12</v>
      </c>
      <c r="B19" s="1">
        <f t="shared" si="0"/>
        <v>44960</v>
      </c>
      <c r="D19" s="6"/>
      <c r="E19" s="4"/>
      <c r="F19" s="4"/>
    </row>
    <row r="20" spans="1:8" x14ac:dyDescent="0.25">
      <c r="A20">
        <v>13</v>
      </c>
      <c r="B20" s="1"/>
      <c r="D20" s="6"/>
      <c r="E20" s="4"/>
      <c r="F20" s="4"/>
    </row>
    <row r="21" spans="1:8" x14ac:dyDescent="0.25">
      <c r="D21" s="6"/>
      <c r="E21" s="4"/>
      <c r="F21" s="4"/>
    </row>
    <row r="22" spans="1:8" x14ac:dyDescent="0.25">
      <c r="A22">
        <v>14</v>
      </c>
      <c r="B22" s="5" t="s">
        <v>6</v>
      </c>
      <c r="C22">
        <f>SUM(C12:C20)</f>
        <v>34</v>
      </c>
      <c r="D22" s="6">
        <f>SUM(D12:D20)</f>
        <v>7990</v>
      </c>
      <c r="E22" s="4"/>
      <c r="F22" s="4"/>
      <c r="H22" s="4"/>
    </row>
    <row r="23" spans="1:8" x14ac:dyDescent="0.25">
      <c r="D23" s="4"/>
    </row>
    <row r="24" spans="1:8" x14ac:dyDescent="0.25">
      <c r="B24" t="s">
        <v>44</v>
      </c>
      <c r="D24">
        <v>11280</v>
      </c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 53719
Schedule NJG-1
October 26,2022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H23"/>
  <sheetViews>
    <sheetView view="pageLayout" zoomScaleNormal="100" workbookViewId="0">
      <selection activeCell="D3" sqref="D3"/>
    </sheetView>
  </sheetViews>
  <sheetFormatPr defaultRowHeight="13.8" x14ac:dyDescent="0.25"/>
  <cols>
    <col min="2" max="2" width="12.19921875" customWidth="1"/>
    <col min="3" max="4" width="11.09765625" bestFit="1" customWidth="1"/>
    <col min="6" max="6" width="11.09765625" bestFit="1" customWidth="1"/>
    <col min="8" max="8" width="10.8984375" customWidth="1"/>
  </cols>
  <sheetData>
    <row r="3" spans="1:8" ht="21" x14ac:dyDescent="0.4">
      <c r="D3" s="18" t="s">
        <v>30</v>
      </c>
    </row>
    <row r="5" spans="1:8" x14ac:dyDescent="0.25">
      <c r="A5" t="s">
        <v>23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21</v>
      </c>
      <c r="H5" s="2" t="s">
        <v>22</v>
      </c>
    </row>
    <row r="6" spans="1:8" x14ac:dyDescent="0.25">
      <c r="A6">
        <v>1</v>
      </c>
      <c r="B6" t="s">
        <v>0</v>
      </c>
      <c r="C6" s="6">
        <f>11500+6000</f>
        <v>17500</v>
      </c>
    </row>
    <row r="7" spans="1:8" x14ac:dyDescent="0.25">
      <c r="A7">
        <v>2</v>
      </c>
      <c r="B7" t="s">
        <v>25</v>
      </c>
      <c r="C7" t="s">
        <v>13</v>
      </c>
      <c r="E7" t="s">
        <v>36</v>
      </c>
    </row>
    <row r="8" spans="1:8" x14ac:dyDescent="0.25">
      <c r="A8">
        <v>3</v>
      </c>
      <c r="C8" t="s">
        <v>8</v>
      </c>
      <c r="D8" s="3">
        <v>275</v>
      </c>
      <c r="E8" t="s">
        <v>8</v>
      </c>
      <c r="F8" s="3">
        <v>185</v>
      </c>
    </row>
    <row r="9" spans="1:8" x14ac:dyDescent="0.25">
      <c r="B9" t="s">
        <v>28</v>
      </c>
      <c r="D9" s="3"/>
      <c r="F9" s="3"/>
    </row>
    <row r="10" spans="1:8" x14ac:dyDescent="0.25">
      <c r="A10">
        <v>4</v>
      </c>
      <c r="B10" s="2" t="s">
        <v>26</v>
      </c>
      <c r="C10" s="7" t="s">
        <v>5</v>
      </c>
      <c r="D10" s="7" t="s">
        <v>7</v>
      </c>
      <c r="E10" s="7" t="s">
        <v>5</v>
      </c>
      <c r="F10" s="7" t="s">
        <v>7</v>
      </c>
      <c r="G10" s="7" t="s">
        <v>12</v>
      </c>
      <c r="H10" s="7" t="s">
        <v>6</v>
      </c>
    </row>
    <row r="11" spans="1:8" x14ac:dyDescent="0.25">
      <c r="A11">
        <v>5</v>
      </c>
      <c r="B11" s="1">
        <v>44713</v>
      </c>
      <c r="D11" s="6"/>
      <c r="F11" s="6"/>
      <c r="G11" s="16"/>
      <c r="H11" s="16"/>
    </row>
    <row r="12" spans="1:8" x14ac:dyDescent="0.25">
      <c r="A12">
        <v>6</v>
      </c>
      <c r="B12" s="1">
        <v>44743</v>
      </c>
      <c r="C12">
        <v>8</v>
      </c>
      <c r="D12" s="6">
        <f>+C12*D8</f>
        <v>2200</v>
      </c>
      <c r="E12">
        <v>10.5</v>
      </c>
      <c r="F12" s="6">
        <f>+E12*F8</f>
        <v>1942.5</v>
      </c>
      <c r="G12" s="16"/>
      <c r="H12" s="16">
        <f>+G12+F12+D12</f>
        <v>4142.5</v>
      </c>
    </row>
    <row r="13" spans="1:8" x14ac:dyDescent="0.25">
      <c r="A13">
        <v>7</v>
      </c>
      <c r="B13" s="1">
        <v>44774</v>
      </c>
      <c r="C13">
        <v>4.5</v>
      </c>
      <c r="D13" s="6">
        <f>+C13*D8</f>
        <v>1237.5</v>
      </c>
      <c r="E13">
        <v>7.1</v>
      </c>
      <c r="F13" s="6">
        <f>+E13*F8</f>
        <v>1313.5</v>
      </c>
      <c r="G13" s="16"/>
      <c r="H13" s="16">
        <f>+G13+F13+D13</f>
        <v>2551</v>
      </c>
    </row>
    <row r="14" spans="1:8" x14ac:dyDescent="0.25">
      <c r="A14">
        <v>8</v>
      </c>
      <c r="B14" s="1">
        <v>44805</v>
      </c>
      <c r="C14">
        <v>9</v>
      </c>
      <c r="D14" s="6">
        <f>+C14*D8</f>
        <v>2475</v>
      </c>
      <c r="E14">
        <v>0.8</v>
      </c>
      <c r="F14" s="6">
        <f>+E14*F8</f>
        <v>148</v>
      </c>
      <c r="G14" s="16"/>
      <c r="H14" s="16">
        <f>+G14+F14+D14</f>
        <v>2623</v>
      </c>
    </row>
    <row r="15" spans="1:8" x14ac:dyDescent="0.25">
      <c r="A15">
        <v>9</v>
      </c>
      <c r="B15" s="1">
        <v>44836</v>
      </c>
      <c r="D15" s="6"/>
      <c r="F15" s="6"/>
      <c r="G15" s="14"/>
      <c r="H15" s="14"/>
    </row>
    <row r="16" spans="1:8" x14ac:dyDescent="0.25">
      <c r="A16">
        <v>10</v>
      </c>
      <c r="B16" s="1">
        <v>44867</v>
      </c>
      <c r="D16" s="6"/>
      <c r="F16" s="6"/>
      <c r="G16" s="14"/>
      <c r="H16" s="16"/>
    </row>
    <row r="17" spans="1:8" x14ac:dyDescent="0.25">
      <c r="A17">
        <v>11</v>
      </c>
      <c r="B17" s="1">
        <v>44898</v>
      </c>
      <c r="D17" s="6"/>
      <c r="F17" s="6"/>
      <c r="G17" s="14"/>
      <c r="H17" s="16"/>
    </row>
    <row r="18" spans="1:8" x14ac:dyDescent="0.25">
      <c r="A18">
        <v>12</v>
      </c>
      <c r="B18" s="1">
        <v>44929</v>
      </c>
      <c r="D18" s="6"/>
      <c r="F18" s="6"/>
      <c r="G18" s="14"/>
      <c r="H18" s="14"/>
    </row>
    <row r="19" spans="1:8" x14ac:dyDescent="0.25">
      <c r="A19">
        <v>13</v>
      </c>
      <c r="B19" s="1">
        <v>44960</v>
      </c>
      <c r="D19" s="6"/>
      <c r="F19" s="6"/>
      <c r="G19" s="14"/>
      <c r="H19" s="14"/>
    </row>
    <row r="20" spans="1:8" x14ac:dyDescent="0.25">
      <c r="A20">
        <v>14</v>
      </c>
      <c r="B20" s="1"/>
      <c r="D20" s="6"/>
      <c r="F20" s="6"/>
      <c r="G20" s="14"/>
      <c r="H20" s="14"/>
    </row>
    <row r="21" spans="1:8" x14ac:dyDescent="0.25">
      <c r="D21" s="6"/>
      <c r="F21" s="6"/>
    </row>
    <row r="22" spans="1:8" x14ac:dyDescent="0.25">
      <c r="A22">
        <v>15</v>
      </c>
      <c r="B22" s="5" t="s">
        <v>6</v>
      </c>
      <c r="C22">
        <f t="shared" ref="C22:H22" si="0">SUM(C11:C20)</f>
        <v>21.5</v>
      </c>
      <c r="D22" s="6">
        <f t="shared" si="0"/>
        <v>5912.5</v>
      </c>
      <c r="E22">
        <f t="shared" si="0"/>
        <v>18.400000000000002</v>
      </c>
      <c r="F22" s="6">
        <f t="shared" si="0"/>
        <v>3404</v>
      </c>
      <c r="H22" s="15">
        <f t="shared" si="0"/>
        <v>9316.5</v>
      </c>
    </row>
    <row r="23" spans="1:8" x14ac:dyDescent="0.25">
      <c r="D23" s="6"/>
      <c r="F23" s="6"/>
      <c r="H23" s="9"/>
    </row>
  </sheetData>
  <pageMargins left="0.7" right="0.7" top="0.75" bottom="0.75" header="0.3" footer="0.3"/>
  <pageSetup orientation="landscape" r:id="rId1"/>
  <headerFooter>
    <oddHeader>&amp;C&amp;"Times New Roman,Regular"&amp;14PUC DOCKET 53719
 CITIES' RATE CASE EXPENSES&amp;R&amp;10PUC Docket  53719
Schedule NJG-1
October 26, 2022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Docket 53719 Summary</vt:lpstr>
      <vt:lpstr>Lawton-Legal</vt:lpstr>
      <vt:lpstr>RUC </vt:lpstr>
      <vt:lpstr>Garrett GP</vt:lpstr>
      <vt:lpstr>Nova</vt:lpstr>
      <vt:lpstr>ReSolved</vt:lpstr>
    </vt:vector>
  </TitlesOfParts>
  <Company>MGMSG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GORDON</dc:creator>
  <cp:lastModifiedBy>Molly</cp:lastModifiedBy>
  <cp:lastPrinted>2019-01-22T18:05:52Z</cp:lastPrinted>
  <dcterms:created xsi:type="dcterms:W3CDTF">2014-01-02T18:46:26Z</dcterms:created>
  <dcterms:modified xsi:type="dcterms:W3CDTF">2022-10-27T16:18:27Z</dcterms:modified>
</cp:coreProperties>
</file>